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73FA7CFC-3F8F-D548-8638-009B5C0FC95B}" xr6:coauthVersionLast="47" xr6:coauthVersionMax="47" xr10:uidLastSave="{00000000-0000-0000-0000-000000000000}"/>
  <bookViews>
    <workbookView xWindow="-28180" yWindow="-264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G38" i="2" l="1"/>
  <c r="J39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<sst xmlns="http://schemas.openxmlformats.org/spreadsheetml/2006/main" count="368" uniqueCount="146">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</sst>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37:K37"/>
    <mergeCell ref="B38:K38"/>
    <mergeCell ref="B32:K32"/>
    <mergeCell ref="B33:K33"/>
    <mergeCell ref="B34:K34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5:K5"/>
    <mergeCell ref="B6:K6"/>
    <mergeCell ref="B9:K9"/>
    <mergeCell ref="B10:K10"/>
    <mergeCell ref="B24:K24"/>
    <mergeCell ref="B11:K11"/>
    <mergeCell ref="B12:K12"/>
    <mergeCell ref="B13:K13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5882.5212376089576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2031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2835.7303535132742</v>
      </c>
      <c r="D13" s="136">
        <f>'Calcule (Metoda Agregata)'!G41+'Calcule (Metoda Agregata)'!H41</f>
        <v>40.739311254405294</v>
      </c>
      <c r="E13" s="136">
        <f>'Calcule (Metoda Agregata)'!I41</f>
        <v>1263.9532276817929</v>
      </c>
      <c r="F13" s="136">
        <f>'Calcule (Metoda Agregata)'!J41</f>
        <v>1355.0803235345718</v>
      </c>
      <c r="G13" s="136">
        <f>'Calcule (Metoda Agregata)'!K41</f>
        <v>387.01802162491236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2031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2031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23467448.559173971</v>
      </c>
      <c r="D26" s="139">
        <v>207075.82285520565</v>
      </c>
      <c r="E26" s="139">
        <v>1780176.704882659</v>
      </c>
      <c r="F26" s="139">
        <v>1023016.3785831803</v>
      </c>
      <c r="G26" s="140">
        <v>319741.33317382314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19.640797611248761</v>
      </c>
      <c r="D31" s="146" t="s">
        <v>64</v>
      </c>
      <c r="E31" s="147"/>
      <c r="F31" s="4"/>
      <c r="G31" s="4"/>
    </row>
    <row r="32" spans="2:11" x14ac:dyDescent="0.2">
      <c r="C32" s="56">
        <v>46.63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2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19,6407976112488 km/h</v>
      </c>
      <c r="D8" s="87" t="s">
        <v>12</v>
      </c>
      <c r="E8" s="88">
        <f>'Metoda Agregata'!C26*'Metoda Agregata'!C40*'Valorile Parametrilor'!$C$7</f>
        <v>15253841.563463083</v>
      </c>
      <c r="F8" s="88">
        <f>'Metoda Agregata'!C26*'Metoda Agregata'!C40*'Valorile Parametrilor'!$D$7</f>
        <v>8213606.9957108898</v>
      </c>
      <c r="G8" s="88">
        <f>'Metoda Agregata'!D26*'Metoda Agregata'!D40*'Valorile Parametrilor'!$C$8</f>
        <v>103537.91142760283</v>
      </c>
      <c r="H8" s="88">
        <f>'Metoda Agregata'!D26*'Metoda Agregata'!D40*'Valorile Parametrilor'!$D$8</f>
        <v>103537.91142760283</v>
      </c>
      <c r="I8" s="88">
        <f>'Metoda Agregata'!E26*'Metoda Agregata'!E40</f>
        <v>1780176.704882659</v>
      </c>
      <c r="J8" s="88">
        <f>'Metoda Agregata'!F26*'Metoda Agregata'!F40</f>
        <v>1023016.3785831803</v>
      </c>
      <c r="K8" s="89">
        <f>'Metoda Agregata'!G26*'Metoda Agregata'!G40</f>
        <v>319741.33317382314</v>
      </c>
      <c r="L8" s="28"/>
    </row>
    <row r="9" spans="2:12" ht="17" x14ac:dyDescent="0.25">
      <c r="B9" s="90" t="str">
        <f>"kg Emisii ("&amp;'Metoda Agregata'!$C$19&amp;")"</f>
        <v>kg Emisii (2031)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1726801.949935596</v>
      </c>
      <c r="F9" s="31">
        <f>F$8*'Valorile Parametrilor'!G$30*'Valorile Parametrilor'!$D197*(VLOOKUP('Metoda Agregata'!$C$19,'Valorile Parametrilor'!$B$163:$P$188,6))</f>
        <v>1017968.7842287405</v>
      </c>
      <c r="G9" s="31">
        <f>G$8*'Valorile Parametrilor'!H$30*'Valorile Parametrilor'!$C197*(VLOOKUP('Metoda Agregata'!$C$19,'Valorile Parametrilor'!$B$163:$P$188,7))</f>
        <v>20020.68741944891</v>
      </c>
      <c r="H9" s="31">
        <f>H$8*'Valorile Parametrilor'!I$30*'Valorile Parametrilor'!$D197*(VLOOKUP('Metoda Agregata'!$C$19,'Valorile Parametrilor'!$B$163:$P$188,8))</f>
        <v>19533.417107571015</v>
      </c>
      <c r="I9" s="31">
        <f>I$8*'Valorile Parametrilor'!J$30*'Valorile Parametrilor'!$D197*(VLOOKUP('Metoda Agregata'!$C$19,'Valorile Parametrilor'!$B$163:$P$188,9))</f>
        <v>1242953.8494878146</v>
      </c>
      <c r="J9" s="31">
        <f>J$8*'Valorile Parametrilor'!K$30*'Valorile Parametrilor'!$D197*(VLOOKUP('Metoda Agregata'!$C$19,'Valorile Parametrilor'!$B$163:$P$188,10))</f>
        <v>1332566.9554969652</v>
      </c>
      <c r="K9" s="32">
        <f>K$8*'Valorile Parametrilor'!L$30*'Valorile Parametrilor'!$D197*(VLOOKUP('Metoda Agregata'!$C$19,'Valorile Parametrilor'!$B$163:$P$188,11))</f>
        <v>380588.0860655937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199.54155865922445</v>
      </c>
      <c r="F10" s="31">
        <f>F$8*'Valorile Parametrilor'!G$30*'Valorile Parametrilor'!$D198*(VLOOKUP('Metoda Agregata'!$C$19,'Valorile Parametrilor'!$B$163:$P$188,6))</f>
        <v>53.577304433091612</v>
      </c>
      <c r="G10" s="31">
        <f>G$8*'Valorile Parametrilor'!H$30*'Valorile Parametrilor'!$C198*(VLOOKUP('Metoda Agregata'!$C$19,'Valorile Parametrilor'!$B$163:$P$188,7))</f>
        <v>2.3135016573585405</v>
      </c>
      <c r="H10" s="31">
        <f>H$8*'Valorile Parametrilor'!I$30*'Valorile Parametrilor'!$D198*(VLOOKUP('Metoda Agregata'!$C$19,'Valorile Parametrilor'!$B$163:$P$188,8))</f>
        <v>1.0280745846090009</v>
      </c>
      <c r="I10" s="31">
        <f>I$8*'Valorile Parametrilor'!J$30*'Valorile Parametrilor'!$D198*(VLOOKUP('Metoda Agregata'!$C$19,'Valorile Parametrilor'!$B$163:$P$188,9))</f>
        <v>65.418623657253406</v>
      </c>
      <c r="J10" s="31">
        <f>J$8*'Valorile Parametrilor'!K$30*'Valorile Parametrilor'!$D198*(VLOOKUP('Metoda Agregata'!$C$19,'Valorile Parametrilor'!$B$163:$P$188,10))</f>
        <v>70.135102920892905</v>
      </c>
      <c r="K10" s="32">
        <f>K$8*'Valorile Parametrilor'!L$30*'Valorile Parametrilor'!$D198*(VLOOKUP('Metoda Agregata'!$C$19,'Valorile Parametrilor'!$B$163:$P$188,11))</f>
        <v>20.030951898189144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621.64870197681455</v>
      </c>
      <c r="F11" s="31">
        <f>F$8*'Valorile Parametrilor'!G$30*'Valorile Parametrilor'!$D199*(VLOOKUP('Metoda Agregata'!$C$19,'Valorile Parametrilor'!$B$163:$P$188,6))</f>
        <v>53.577304433091612</v>
      </c>
      <c r="G11" s="31">
        <f>G$8*'Valorile Parametrilor'!H$30*'Valorile Parametrilor'!$C199*(VLOOKUP('Metoda Agregata'!$C$19,'Valorile Parametrilor'!$B$163:$P$188,7))</f>
        <v>7.2074474710016077</v>
      </c>
      <c r="H11" s="31">
        <f>H$8*'Valorile Parametrilor'!I$30*'Valorile Parametrilor'!$D199*(VLOOKUP('Metoda Agregata'!$C$19,'Valorile Parametrilor'!$B$163:$P$188,8))</f>
        <v>1.0280745846090009</v>
      </c>
      <c r="I11" s="31">
        <f>I$8*'Valorile Parametrilor'!J$30*'Valorile Parametrilor'!$D199*(VLOOKUP('Metoda Agregata'!$C$19,'Valorile Parametrilor'!$B$163:$P$188,9))</f>
        <v>65.418623657253406</v>
      </c>
      <c r="J11" s="31">
        <f>J$8*'Valorile Parametrilor'!K$30*'Valorile Parametrilor'!$D199*(VLOOKUP('Metoda Agregata'!$C$19,'Valorile Parametrilor'!$B$163:$P$188,10))</f>
        <v>70.135102920892905</v>
      </c>
      <c r="K11" s="32">
        <f>K$8*'Valorile Parametrilor'!L$30*'Valorile Parametrilor'!$D199*(VLOOKUP('Metoda Agregata'!$C$19,'Valorile Parametrilor'!$B$163:$P$188,11))</f>
        <v>20.030951898189144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1800563.2545615116</v>
      </c>
      <c r="F12" s="23">
        <f>F9+F10*'Valorile Parametrilor'!$C$216+'Calcule (Metoda Agregata)'!F11*'Valorile Parametrilor'!$C$217</f>
        <v>1035167.0989517629</v>
      </c>
      <c r="G12" s="23">
        <f>G9+G10*'Valorile Parametrilor'!$C$216+'Calcule (Metoda Agregata)'!G11*'Valorile Parametrilor'!$C$217</f>
        <v>20875.882205174792</v>
      </c>
      <c r="H12" s="23">
        <f>H9+H10*'Valorile Parametrilor'!$C$216+'Calcule (Metoda Agregata)'!H11*'Valorile Parametrilor'!$C$217</f>
        <v>19863.429049230504</v>
      </c>
      <c r="I12" s="23">
        <f>I9+I10*'Valorile Parametrilor'!$C$216+'Calcule (Metoda Agregata)'!I11*'Valorile Parametrilor'!$C$217</f>
        <v>1263953.2276817928</v>
      </c>
      <c r="J12" s="23">
        <f>J9+J10*'Valorile Parametrilor'!$C$216+'Calcule (Metoda Agregata)'!J11*'Valorile Parametrilor'!$C$217</f>
        <v>1355080.3235345718</v>
      </c>
      <c r="K12" s="23">
        <f>K9+K10*'Valorile Parametrilor'!$C$216+'Calcule (Metoda Agregata)'!K11*'Valorile Parametrilor'!$C$217</f>
        <v>387018.02162491239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46,63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(2031)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(2031)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(2031)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(2031)</v>
      </c>
      <c r="C38" s="91"/>
      <c r="D38" s="91" t="s">
        <v>0</v>
      </c>
      <c r="E38" s="30">
        <f t="shared" ref="E38:K40" si="0">E9+E16+E23+E30</f>
        <v>1726801.949935596</v>
      </c>
      <c r="F38" s="31">
        <f t="shared" si="0"/>
        <v>1017968.7842287405</v>
      </c>
      <c r="G38" s="31">
        <f t="shared" si="0"/>
        <v>20020.68741944891</v>
      </c>
      <c r="H38" s="31">
        <f t="shared" si="0"/>
        <v>19533.417107571015</v>
      </c>
      <c r="I38" s="31">
        <f t="shared" si="0"/>
        <v>1242953.8494878146</v>
      </c>
      <c r="J38" s="31">
        <f t="shared" si="0"/>
        <v>1332566.9554969652</v>
      </c>
      <c r="K38" s="32">
        <f t="shared" si="0"/>
        <v>380588.0860655937</v>
      </c>
      <c r="L38" s="133">
        <f t="shared" ref="L38:L40" si="1">SUM(E38:K38)</f>
        <v>5740433.7297417307</v>
      </c>
    </row>
    <row r="39" spans="2:12" ht="17" x14ac:dyDescent="0.25">
      <c r="B39" s="90"/>
      <c r="C39" s="91"/>
      <c r="D39" s="91" t="s">
        <v>1</v>
      </c>
      <c r="E39" s="30">
        <f t="shared" si="0"/>
        <v>199.54155865922445</v>
      </c>
      <c r="F39" s="31">
        <f t="shared" si="0"/>
        <v>53.577304433091612</v>
      </c>
      <c r="G39" s="31">
        <f t="shared" si="0"/>
        <v>2.3135016573585405</v>
      </c>
      <c r="H39" s="31">
        <f t="shared" si="0"/>
        <v>1.0280745846090009</v>
      </c>
      <c r="I39" s="31">
        <f t="shared" si="0"/>
        <v>65.418623657253406</v>
      </c>
      <c r="J39" s="31">
        <f t="shared" si="0"/>
        <v>70.135102920892905</v>
      </c>
      <c r="K39" s="32">
        <f t="shared" si="0"/>
        <v>20.030951898189144</v>
      </c>
      <c r="L39" s="133">
        <f t="shared" si="1"/>
        <v>412.04511781061905</v>
      </c>
    </row>
    <row r="40" spans="2:12" ht="17" x14ac:dyDescent="0.25">
      <c r="B40" s="90"/>
      <c r="C40" s="91"/>
      <c r="D40" s="91" t="s">
        <v>2</v>
      </c>
      <c r="E40" s="30">
        <f t="shared" si="0"/>
        <v>621.64870197681455</v>
      </c>
      <c r="F40" s="31">
        <f t="shared" si="0"/>
        <v>53.577304433091612</v>
      </c>
      <c r="G40" s="31">
        <f t="shared" si="0"/>
        <v>7.2074474710016077</v>
      </c>
      <c r="H40" s="31">
        <f t="shared" si="0"/>
        <v>1.0280745846090009</v>
      </c>
      <c r="I40" s="31">
        <f t="shared" si="0"/>
        <v>65.418623657253406</v>
      </c>
      <c r="J40" s="31">
        <f t="shared" si="0"/>
        <v>70.135102920892905</v>
      </c>
      <c r="K40" s="32">
        <f t="shared" si="0"/>
        <v>20.030951898189144</v>
      </c>
      <c r="L40" s="133">
        <f t="shared" si="1"/>
        <v>839.04620694185235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1800.5632545615115</v>
      </c>
      <c r="F41" s="23">
        <f t="shared" si="2"/>
        <v>1035.1670989517629</v>
      </c>
      <c r="G41" s="23">
        <f t="shared" si="2"/>
        <v>20.875882205174793</v>
      </c>
      <c r="H41" s="23">
        <f t="shared" si="2"/>
        <v>19.863429049230504</v>
      </c>
      <c r="I41" s="23">
        <f t="shared" si="2"/>
        <v>1263.9532276817929</v>
      </c>
      <c r="J41" s="23">
        <f t="shared" si="2"/>
        <v>1355.0803235345718</v>
      </c>
      <c r="K41" s="23">
        <f t="shared" si="2"/>
        <v>387.01802162491236</v>
      </c>
      <c r="L41" s="134">
        <f>SUM(E41:K41)</f>
        <v>5882.5212376089576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(2031)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19.640797611248761</v>
      </c>
      <c r="C30" s="4" t="str">
        <f>IF('Metoda Agregata'!D31&gt;0,'Metoda Agregata'!D31,"")</f>
        <v>Urbană</v>
      </c>
      <c r="E30" s="28"/>
      <c r="F30" s="34">
        <f>($C$22/B30)+$D$22+($E$22*B30)+($F$22*B30^2)</f>
        <v>9.0415391323700287E-2</v>
      </c>
      <c r="G30" s="34">
        <f>($G$22/B30)+$H$22+($I$22*B30)+($J$22*B30^2)</f>
        <v>7.2153890847106675E-2</v>
      </c>
      <c r="H30" s="34">
        <f>($C$23/B30)+$D$23+($E$23*B30)+($F$23*B30^2)</f>
        <v>0.12926547169548808</v>
      </c>
      <c r="I30" s="34">
        <f>($G$23/B30)+$H$23+($I$23*B30)+($J$23*B30^2)</f>
        <v>0.10571406110694199</v>
      </c>
      <c r="J30" s="34">
        <f>($G$24/B30)+$H$24+($I$24*B30)+($J$24*B30^2)</f>
        <v>0.26248848329744678</v>
      </c>
      <c r="K30" s="34">
        <f>($G$25/B30)+$H$25+($I$25*B30)+($J$25*B30^2)</f>
        <v>0.48969403750634855</v>
      </c>
      <c r="L30" s="34">
        <f>($G$26/B30)+$H$26+($I$26*B30)+($J$26*B30^2)</f>
        <v>0.44748117618695726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46.63</v>
      </c>
      <c r="C31" s="4" t="str">
        <f>IF('Metoda Agregata'!D32&gt;0,'Metoda Agregata'!D32,"")</f>
        <v>Suburbană</v>
      </c>
      <c r="E31" s="28"/>
      <c r="F31" s="34">
        <f>($C$22/B31)+$D$22+($E$22*B31)+($F$22*B31^2)</f>
        <v>6.4382119065974144E-2</v>
      </c>
      <c r="G31" s="34">
        <f>($G$22/B31)+$H$22+($I$22*B31)+($J$22*B31^2)</f>
        <v>5.2488767120200966E-2</v>
      </c>
      <c r="H31" s="34">
        <f>($C$23/B31)+$D$23+($E$23*B31)+($F$23*B31^2)</f>
        <v>6.5103589088196509E-2</v>
      </c>
      <c r="I31" s="34">
        <f>($G$23/B31)+$H$23+($I$23*B31)+($J$23*B31^2)</f>
        <v>7.7581390023785654E-2</v>
      </c>
      <c r="J31" s="34">
        <f>($G$24/B31)+$H$24+($I$24*B31)+($J$24*B31^2)</f>
        <v>0.1773343260039435</v>
      </c>
      <c r="K31" s="34">
        <f>($G$25/B31)+$H$25+($I$25*B31)+($J$25*B31^2)</f>
        <v>0.32873247628233176</v>
      </c>
      <c r="L31" s="34">
        <f>($G$26/B31)+$H$26+($I$26*B31)+($J$26*B31^2)</f>
        <v>0.27800103785622121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2023-02-10T15:44:51Z</cp:lastPrinted>
  <dcterms:created xsi:type="dcterms:W3CDTF">2016-01-11T08:36:58Z</dcterms:created>
  <dcterms:modified xsi:type="dcterms:W3CDTF">2024-03-20T21:36:35Z</dcterms:modified>
</cp:coreProperties>
</file>